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8" windowWidth="14808" windowHeight="7596"/>
  </bookViews>
  <sheets>
    <sheet name="полугодие" sheetId="4" r:id="rId1"/>
  </sheets>
  <definedNames>
    <definedName name="_xlnm.Print_Titles" localSheetId="0">полугодие!$4:$4</definedName>
    <definedName name="_xlnm.Print_Area" localSheetId="0">полугодие!$A$1:$E$97</definedName>
  </definedNames>
  <calcPr calcId="162913"/>
</workbook>
</file>

<file path=xl/calcChain.xml><?xml version="1.0" encoding="utf-8"?>
<calcChain xmlns="http://schemas.openxmlformats.org/spreadsheetml/2006/main">
  <c r="E61" i="4" l="1"/>
  <c r="E56" i="4"/>
  <c r="D40" i="4"/>
  <c r="D41" i="4"/>
  <c r="E41" i="4"/>
  <c r="C41" i="4"/>
  <c r="E42" i="4"/>
  <c r="D22" i="4" l="1"/>
  <c r="C22" i="4"/>
  <c r="E24" i="4"/>
  <c r="D18" i="4"/>
  <c r="C18" i="4"/>
  <c r="E21" i="4"/>
  <c r="D81" i="4"/>
  <c r="C81" i="4"/>
  <c r="E82" i="4"/>
  <c r="E76" i="4"/>
  <c r="E67" i="4"/>
  <c r="E64" i="4"/>
  <c r="E59" i="4"/>
  <c r="E55" i="4"/>
  <c r="E54" i="4"/>
  <c r="E52" i="4"/>
  <c r="E31" i="4"/>
  <c r="D7" i="4"/>
  <c r="C7" i="4"/>
  <c r="E11" i="4"/>
  <c r="E97" i="4" l="1"/>
  <c r="E96" i="4"/>
  <c r="E95" i="4" s="1"/>
  <c r="D96" i="4"/>
  <c r="D95" i="4" s="1"/>
  <c r="C96" i="4"/>
  <c r="C95" i="4" s="1"/>
  <c r="E94" i="4"/>
  <c r="E93" i="4"/>
  <c r="E92" i="4"/>
  <c r="E91" i="4" s="1"/>
  <c r="D92" i="4"/>
  <c r="C92" i="4"/>
  <c r="D91" i="4"/>
  <c r="C91" i="4"/>
  <c r="E90" i="4"/>
  <c r="E89" i="4" s="1"/>
  <c r="D89" i="4"/>
  <c r="C89" i="4"/>
  <c r="E88" i="4"/>
  <c r="E87" i="4" s="1"/>
  <c r="E86" i="4" s="1"/>
  <c r="D87" i="4"/>
  <c r="D86" i="4" s="1"/>
  <c r="D85" i="4" s="1"/>
  <c r="D84" i="4" s="1"/>
  <c r="C87" i="4"/>
  <c r="C86" i="4" s="1"/>
  <c r="C85" i="4" s="1"/>
  <c r="E83" i="4"/>
  <c r="E81" i="4" s="1"/>
  <c r="E80" i="4"/>
  <c r="E79" i="4"/>
  <c r="D79" i="4"/>
  <c r="C79" i="4"/>
  <c r="E77" i="4"/>
  <c r="E75" i="4"/>
  <c r="E74" i="4"/>
  <c r="E73" i="4"/>
  <c r="E72" i="4"/>
  <c r="E71" i="4"/>
  <c r="E70" i="4"/>
  <c r="E69" i="4"/>
  <c r="E68" i="4"/>
  <c r="E66" i="4"/>
  <c r="E65" i="4"/>
  <c r="E63" i="4"/>
  <c r="E62" i="4"/>
  <c r="E60" i="4"/>
  <c r="E58" i="4"/>
  <c r="E57" i="4"/>
  <c r="E53" i="4"/>
  <c r="E51" i="4"/>
  <c r="D50" i="4"/>
  <c r="C50" i="4"/>
  <c r="E49" i="4"/>
  <c r="E48" i="4"/>
  <c r="D47" i="4"/>
  <c r="C47" i="4"/>
  <c r="E46" i="4"/>
  <c r="E45" i="4"/>
  <c r="E44" i="4"/>
  <c r="D43" i="4"/>
  <c r="C43" i="4"/>
  <c r="C40" i="4" s="1"/>
  <c r="E39" i="4"/>
  <c r="E38" i="4"/>
  <c r="E37" i="4"/>
  <c r="E36" i="4"/>
  <c r="E35" i="4"/>
  <c r="D34" i="4"/>
  <c r="D33" i="4" s="1"/>
  <c r="C34" i="4"/>
  <c r="C33" i="4" s="1"/>
  <c r="E32" i="4"/>
  <c r="E30" i="4"/>
  <c r="E29" i="4"/>
  <c r="E28" i="4"/>
  <c r="E27" i="4"/>
  <c r="E26" i="4"/>
  <c r="D25" i="4"/>
  <c r="C25" i="4"/>
  <c r="E23" i="4"/>
  <c r="E22" i="4" s="1"/>
  <c r="E20" i="4"/>
  <c r="E19" i="4"/>
  <c r="E18" i="4" s="1"/>
  <c r="E17" i="4"/>
  <c r="E16" i="4"/>
  <c r="E15" i="4"/>
  <c r="E14" i="4"/>
  <c r="E13" i="4"/>
  <c r="D12" i="4"/>
  <c r="C12" i="4"/>
  <c r="E10" i="4"/>
  <c r="E9" i="4"/>
  <c r="E8" i="4"/>
  <c r="E7" i="4" l="1"/>
  <c r="E85" i="4"/>
  <c r="E84" i="4" s="1"/>
  <c r="D78" i="4"/>
  <c r="C78" i="4"/>
  <c r="C6" i="4" s="1"/>
  <c r="E78" i="4"/>
  <c r="E50" i="4"/>
  <c r="E47" i="4"/>
  <c r="E43" i="4"/>
  <c r="E40" i="4" s="1"/>
  <c r="E34" i="4"/>
  <c r="E33" i="4" s="1"/>
  <c r="E12" i="4"/>
  <c r="D6" i="4"/>
  <c r="D5" i="4" s="1"/>
  <c r="E25" i="4"/>
  <c r="C84" i="4"/>
  <c r="C5" i="4" l="1"/>
  <c r="E6" i="4"/>
  <c r="E5" i="4" s="1"/>
</calcChain>
</file>

<file path=xl/sharedStrings.xml><?xml version="1.0" encoding="utf-8"?>
<sst xmlns="http://schemas.openxmlformats.org/spreadsheetml/2006/main" count="193" uniqueCount="180">
  <si>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</si>
  <si>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</si>
  <si>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</si>
  <si>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</si>
  <si>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</si>
  <si>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</si>
  <si>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</si>
  <si>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</si>
  <si>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</si>
  <si>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182 1 08 03010 01 0000 110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</si>
  <si>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</si>
  <si>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</si>
  <si>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</si>
  <si>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</si>
  <si>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</si>
  <si>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</si>
  <si>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005 1 14 06013 05 0000 430</t>
  </si>
  <si>
    <t>042 1 11 09045 05 0000 120</t>
  </si>
  <si>
    <t>048 1 12 01041 01 0000 120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</si>
  <si>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</si>
  <si>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</si>
  <si>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</si>
  <si>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</si>
  <si>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</si>
  <si>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</si>
  <si>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</si>
  <si>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</si>
  <si>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</si>
  <si>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</si>
  <si>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</si>
  <si>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</si>
  <si>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</si>
  <si>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</si>
  <si>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</si>
  <si>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</si>
  <si>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</si>
  <si>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</si>
  <si>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</si>
  <si>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</si>
  <si>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</si>
  <si>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</si>
  <si>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</si>
  <si>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</si>
  <si>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</si>
  <si>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</si>
  <si>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</si>
  <si>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</si>
  <si>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</si>
  <si>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</si>
  <si>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</si>
  <si>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</si>
  <si>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</si>
  <si>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</si>
  <si>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</si>
  <si>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</si>
  <si>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</si>
  <si>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</si>
  <si>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</si>
  <si>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</si>
  <si>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</si>
  <si>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</si>
  <si>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</si>
  <si>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</si>
  <si>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</si>
  <si>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</si>
  <si>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</si>
  <si>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</si>
  <si>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</si>
  <si>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</si>
  <si>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</si>
  <si>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</si>
  <si>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</si>
  <si>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</si>
  <si>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</si>
  <si>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</si>
  <si>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</si>
  <si>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</si>
  <si>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</si>
  <si>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</si>
  <si>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</si>
  <si>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</si>
  <si>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</si>
  <si>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</si>
  <si>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</si>
  <si>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</si>
  <si>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</si>
  <si>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</si>
  <si>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</si>
  <si>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</si>
  <si>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</si>
  <si>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</si>
  <si>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</si>
  <si>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</si>
  <si>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</si>
  <si>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</si>
  <si>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</si>
  <si>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</si>
  <si>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Наименование сатьи дохода</t>
  </si>
  <si>
    <t>000 1 17 00000 00 0000 000</t>
  </si>
  <si>
    <t>Прочие неналоговые доходы</t>
  </si>
  <si>
    <t>034 1 17 05050 05 0000 180</t>
  </si>
  <si>
    <t>Прочие неналоговые доходы бюджетов муниципальных районов</t>
  </si>
  <si>
    <t>034 2 19 60010 05 0000 150</t>
  </si>
  <si>
    <t>000 1 17 05000 00 0000 180</t>
  </si>
  <si>
    <t>034 2 18 60010 05 0000 150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</si>
  <si>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</si>
  <si>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</si>
  <si>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</si>
  <si>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</si>
  <si>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</si>
  <si>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</si>
  <si>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</si>
  <si>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</si>
  <si>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</si>
  <si>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</si>
  <si>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</si>
  <si>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</si>
  <si>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</si>
  <si>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</si>
  <si>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</si>
  <si>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</si>
  <si>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</si>
  <si>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</si>
  <si>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</si>
  <si>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</si>
  <si>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</si>
  <si>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</si>
  <si>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</si>
  <si>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</si>
  <si>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</si>
  <si>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</si>
  <si>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</si>
  <si>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</si>
  <si>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</si>
  <si>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</si>
  <si>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</si>
  <si>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</si>
  <si>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</si>
  <si>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</si>
  <si>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</si>
  <si>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</si>
  <si>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</si>
  <si>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010 1 16 01203 01 0000 140</t>
  </si>
  <si>
    <t>028 1 16 01173 01 0000 140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</si>
  <si>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</si>
  <si>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</si>
  <si>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</si>
  <si>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048 1 16 10123 01 0000 140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</si>
  <si>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</si>
  <si>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тыс. рублей</t>
  </si>
  <si>
    <t>Отклонение                                                 ("+" рост,                                                                 "-" снижение к аналогичному периоду прошлого года)</t>
  </si>
  <si>
    <t>Аналитические данные о поступлении доходов в районный бюджет по видам доходов за полугодие 2021 года в сравнении с соответствующим периодом прошлого года</t>
  </si>
  <si>
    <t>Фактически поступило за полугодие 2020 года</t>
  </si>
  <si>
    <t>Фактически поступило за полугодие 2021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</si>
  <si>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</si>
  <si>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</si>
  <si>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</si>
  <si>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</si>
  <si>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028 1 16 01053 01 0000 140</t>
  </si>
  <si>
    <t>028 1 16 01063 01 0000 140</t>
  </si>
  <si>
    <t>010 1 16 01073 01 0000 140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</si>
  <si>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</si>
  <si>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</si>
  <si>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</si>
  <si>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028 1 16 01193 01 0000 140</t>
  </si>
  <si>
    <t>034 1 16 02020 02 0000 140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</si>
  <si>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</si>
  <si>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048 1 16 11050 01 0000 140</t>
  </si>
  <si>
    <t>042 1 17 05050 05 0000 180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</si>
  <si>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</si>
  <si>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</si>
  <si>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034 1 08 07150 01 0000 110</t>
  </si>
  <si>
    <t>Государственная пошлина за выдачу разрешения на установку рекламной конструкции</t>
  </si>
  <si>
    <t>000 1 13 01000 00 0000 130</t>
  </si>
  <si>
    <t xml:space="preserve">Доходы от оказания платных услуг (работ) </t>
  </si>
  <si>
    <t>034 1 13 01995 05 0000 130</t>
  </si>
  <si>
    <t>Прочие доходы от оказания платных услуг (работ) получателями средств бюджетов муниципальных районов</t>
  </si>
  <si>
    <t>028 1 16 01073 01 0000 140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</si>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</sst>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  <numFmt numFmtId="168" formatCode="_-* #,##0.0\ _₽_-;\-* #,##0.0\ _₽_-;_-* &quot;-&quot;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</cellStyleXfs>
  <cellXfs count="34">
    <xf numFmtId="0" fontId="0" fillId="0" borderId="0" xfId="0"/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6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3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/>
    <xf numFmtId="0" fontId="3" fillId="0" borderId="1" xfId="0" applyFont="1" applyFill="1" applyBorder="1" applyAlignment="1">
      <alignment wrapText="1"/>
    </xf>
    <xf numFmtId="165" fontId="2" fillId="0" borderId="1" xfId="0" applyNumberFormat="1" applyFont="1" applyFill="1" applyBorder="1"/>
    <xf numFmtId="165" fontId="3" fillId="0" borderId="1" xfId="0" applyNumberFormat="1" applyFont="1" applyFill="1" applyBorder="1"/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5" fontId="3" fillId="0" borderId="1" xfId="0" applyNumberFormat="1" applyFont="1" applyFill="1" applyBorder="1" applyAlignment="1"/>
    <xf numFmtId="167" fontId="2" fillId="0" borderId="2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168"/>
  <sheetViews>
    <sheetView tabSelected="1" zoomScaleNormal="100" workbookViewId="0">
      <selection activeCell="A4" sqref="A4"/>
    </sheetView>
  </sheetViews>
  <sheetFormatPr defaultColWidth="9.109375" defaultRowHeight="13.8" x14ac:dyDescent="0.25"/>
  <cols>
    <col min="1" max="1" width="27.5546875" style="27" customWidth="1"/>
    <col min="2" max="2" width="48.6640625" style="7" customWidth="1"/>
    <col min="3" max="4" width="15.88671875" style="7" customWidth="1"/>
    <col min="5" max="5" width="15.88671875" style="4" customWidth="1"/>
    <col min="6" max="97" width="9.109375" style="4" customWidth="1"/>
    <col min="98" max="16384" width="9.109375" style="4"/>
  </cols>
  <sheetData>
    <row r="1" spans="1:5" x14ac:dyDescent="0.25">
      <c r="A1" s="32"/>
      <c r="B1" s="32"/>
      <c r="D1" s="8"/>
    </row>
    <row r="2" spans="1:5" ht="30" customHeight="1" x14ac:dyDescent="0.25">
      <c r="A2" s="33" t="s">
        <v>151</v>
      </c>
      <c r="B2" s="33"/>
      <c r="C2" s="33"/>
      <c r="D2" s="33"/>
      <c r="E2" s="33"/>
    </row>
    <row r="3" spans="1:5" x14ac:dyDescent="0.25">
      <c r="A3" s="28"/>
      <c r="B3" s="28"/>
      <c r="D3" s="28"/>
      <c r="E3" s="29" t="s">
        <v>149</v>
      </c>
    </row>
    <row r="4" spans="1:5" ht="85.8" customHeight="1" x14ac:dyDescent="0.25">
      <c r="A4" s="3" t="s">
        <v>0</v>
      </c>
      <c r="B4" s="3" t="s">
        <v>97</v>
      </c>
      <c r="C4" s="2" t="s">
        <v>152</v>
      </c>
      <c r="D4" s="2" t="s">
        <v>153</v>
      </c>
      <c r="E4" s="1" t="s">
        <v>150</v>
      </c>
    </row>
    <row r="5" spans="1:5" s="5" customFormat="1" x14ac:dyDescent="0.25">
      <c r="A5" s="9" t="s">
        <v>43</v>
      </c>
      <c r="B5" s="15" t="s">
        <v>1</v>
      </c>
      <c r="C5" s="17">
        <f>C6+C84</f>
        <v>611381.10000000009</v>
      </c>
      <c r="D5" s="17">
        <f>D6+D84</f>
        <v>619455.70000000007</v>
      </c>
      <c r="E5" s="17">
        <f>E6+E84</f>
        <v>8074.5999999999804</v>
      </c>
    </row>
    <row r="6" spans="1:5" s="5" customFormat="1" x14ac:dyDescent="0.25">
      <c r="A6" s="9" t="s">
        <v>44</v>
      </c>
      <c r="B6" s="9" t="s">
        <v>45</v>
      </c>
      <c r="C6" s="11">
        <f>C7+C12+C18+C22+C25+C33+C40+C47+C50+C78</f>
        <v>610258.70000000007</v>
      </c>
      <c r="D6" s="11">
        <f>D7+D12+D18+D22+D25+D33+D40+D47+D50+D78</f>
        <v>612602.70000000007</v>
      </c>
      <c r="E6" s="11">
        <f>E7+E12+E18+E22+E25+E33+E40+E47+E50+E78</f>
        <v>2343.9999999999795</v>
      </c>
    </row>
    <row r="7" spans="1:5" s="6" customFormat="1" x14ac:dyDescent="0.25">
      <c r="A7" s="9" t="s">
        <v>46</v>
      </c>
      <c r="B7" s="10" t="s">
        <v>47</v>
      </c>
      <c r="C7" s="11">
        <f>SUM(C8:C11)</f>
        <v>364132.30000000005</v>
      </c>
      <c r="D7" s="11">
        <f>SUM(D8:D11)</f>
        <v>344783.7</v>
      </c>
      <c r="E7" s="11">
        <f>SUM(E8:E11)</f>
        <v>-19348.60000000002</v>
      </c>
    </row>
    <row r="8" spans="1:5" ht="82.8" x14ac:dyDescent="0.25">
      <c r="A8" s="12" t="s">
        <v>2</v>
      </c>
      <c r="B8" s="13" t="s">
        <v>19</v>
      </c>
      <c r="C8" s="16">
        <v>363855.9</v>
      </c>
      <c r="D8" s="30">
        <v>343803.5</v>
      </c>
      <c r="E8" s="16">
        <f>D8-C8</f>
        <v>-20052.400000000023</v>
      </c>
    </row>
    <row r="9" spans="1:5" ht="124.2" x14ac:dyDescent="0.25">
      <c r="A9" s="12" t="s">
        <v>3</v>
      </c>
      <c r="B9" s="13" t="s">
        <v>20</v>
      </c>
      <c r="C9" s="16">
        <v>-20.3</v>
      </c>
      <c r="D9" s="30">
        <v>32.700000000000003</v>
      </c>
      <c r="E9" s="16">
        <f t="shared" ref="E9:E32" si="0">D9-C9</f>
        <v>53</v>
      </c>
    </row>
    <row r="10" spans="1:5" ht="55.2" x14ac:dyDescent="0.25">
      <c r="A10" s="12" t="s">
        <v>4</v>
      </c>
      <c r="B10" s="13" t="s">
        <v>21</v>
      </c>
      <c r="C10" s="16">
        <v>296.7</v>
      </c>
      <c r="D10" s="30">
        <v>256.10000000000002</v>
      </c>
      <c r="E10" s="16">
        <f t="shared" si="0"/>
        <v>-40.599999999999966</v>
      </c>
    </row>
    <row r="11" spans="1:5" ht="96.6" x14ac:dyDescent="0.25">
      <c r="A11" s="12" t="s">
        <v>154</v>
      </c>
      <c r="B11" s="13" t="s">
        <v>155</v>
      </c>
      <c r="C11" s="16">
        <v>0</v>
      </c>
      <c r="D11" s="30">
        <v>691.4</v>
      </c>
      <c r="E11" s="16">
        <f t="shared" si="0"/>
        <v>691.4</v>
      </c>
    </row>
    <row r="12" spans="1:5" s="6" customFormat="1" x14ac:dyDescent="0.25">
      <c r="A12" s="9" t="s">
        <v>48</v>
      </c>
      <c r="B12" s="15" t="s">
        <v>49</v>
      </c>
      <c r="C12" s="11">
        <f>SUM(C13:C17)</f>
        <v>18992.2</v>
      </c>
      <c r="D12" s="11">
        <f t="shared" ref="D12:E12" si="1">SUM(D13:D17)</f>
        <v>24811.1</v>
      </c>
      <c r="E12" s="11">
        <f t="shared" si="1"/>
        <v>5818.9</v>
      </c>
    </row>
    <row r="13" spans="1:5" s="6" customFormat="1" ht="27.6" customHeight="1" x14ac:dyDescent="0.25">
      <c r="A13" s="12" t="s">
        <v>132</v>
      </c>
      <c r="B13" s="13" t="s">
        <v>133</v>
      </c>
      <c r="C13" s="14">
        <v>0</v>
      </c>
      <c r="D13" s="30">
        <v>-38.200000000000003</v>
      </c>
      <c r="E13" s="16">
        <f t="shared" si="0"/>
        <v>-38.200000000000003</v>
      </c>
    </row>
    <row r="14" spans="1:5" ht="27.6" x14ac:dyDescent="0.25">
      <c r="A14" s="12" t="s">
        <v>5</v>
      </c>
      <c r="B14" s="13" t="s">
        <v>22</v>
      </c>
      <c r="C14" s="16">
        <v>4953.1000000000004</v>
      </c>
      <c r="D14" s="31">
        <v>2427.4</v>
      </c>
      <c r="E14" s="16">
        <f t="shared" si="0"/>
        <v>-2525.7000000000003</v>
      </c>
    </row>
    <row r="15" spans="1:5" ht="41.4" x14ac:dyDescent="0.25">
      <c r="A15" s="12" t="s">
        <v>50</v>
      </c>
      <c r="B15" s="13" t="s">
        <v>51</v>
      </c>
      <c r="C15" s="16">
        <v>0</v>
      </c>
      <c r="D15" s="31">
        <v>-2.1</v>
      </c>
      <c r="E15" s="16">
        <f t="shared" si="0"/>
        <v>-2.1</v>
      </c>
    </row>
    <row r="16" spans="1:5" x14ac:dyDescent="0.25">
      <c r="A16" s="12" t="s">
        <v>6</v>
      </c>
      <c r="B16" s="13" t="s">
        <v>23</v>
      </c>
      <c r="C16" s="16">
        <v>13691.3</v>
      </c>
      <c r="D16" s="31">
        <v>21840.1</v>
      </c>
      <c r="E16" s="16">
        <f t="shared" si="0"/>
        <v>8148.7999999999993</v>
      </c>
    </row>
    <row r="17" spans="1:112" ht="41.4" x14ac:dyDescent="0.25">
      <c r="A17" s="12" t="s">
        <v>7</v>
      </c>
      <c r="B17" s="13" t="s">
        <v>24</v>
      </c>
      <c r="C17" s="16">
        <v>347.8</v>
      </c>
      <c r="D17" s="31">
        <v>583.9</v>
      </c>
      <c r="E17" s="16">
        <f t="shared" si="0"/>
        <v>236.09999999999997</v>
      </c>
    </row>
    <row r="18" spans="1:112" s="6" customFormat="1" x14ac:dyDescent="0.25">
      <c r="A18" s="9" t="s">
        <v>52</v>
      </c>
      <c r="B18" s="15" t="s">
        <v>53</v>
      </c>
      <c r="C18" s="17">
        <f>SUM(C19:C21)</f>
        <v>145</v>
      </c>
      <c r="D18" s="17">
        <f>SUM(D19:D21)</f>
        <v>564.79999999999995</v>
      </c>
      <c r="E18" s="17">
        <f>SUM(E19:E21)</f>
        <v>419.79999999999995</v>
      </c>
    </row>
    <row r="19" spans="1:112" s="6" customFormat="1" ht="41.4" x14ac:dyDescent="0.25">
      <c r="A19" s="12" t="s">
        <v>105</v>
      </c>
      <c r="B19" s="13" t="s">
        <v>106</v>
      </c>
      <c r="C19" s="16">
        <v>9</v>
      </c>
      <c r="D19" s="16">
        <v>7.9</v>
      </c>
      <c r="E19" s="16">
        <f t="shared" ref="E19:E21" si="2">D19-C19</f>
        <v>-1.0999999999999996</v>
      </c>
    </row>
    <row r="20" spans="1:112" ht="41.4" customHeight="1" x14ac:dyDescent="0.25">
      <c r="A20" s="12" t="s">
        <v>8</v>
      </c>
      <c r="B20" s="13" t="s">
        <v>25</v>
      </c>
      <c r="C20" s="16">
        <v>135.9</v>
      </c>
      <c r="D20" s="16">
        <v>556.9</v>
      </c>
      <c r="E20" s="16">
        <f t="shared" si="2"/>
        <v>421</v>
      </c>
    </row>
    <row r="21" spans="1:112" ht="41.4" customHeight="1" x14ac:dyDescent="0.25">
      <c r="A21" s="12" t="s">
        <v>169</v>
      </c>
      <c r="B21" s="13" t="s">
        <v>170</v>
      </c>
      <c r="C21" s="16">
        <v>0.1</v>
      </c>
      <c r="D21" s="16">
        <v>0</v>
      </c>
      <c r="E21" s="16">
        <f t="shared" si="2"/>
        <v>-0.1</v>
      </c>
    </row>
    <row r="22" spans="1:112" s="6" customFormat="1" ht="13.8" customHeight="1" x14ac:dyDescent="0.25">
      <c r="A22" s="9" t="s">
        <v>54</v>
      </c>
      <c r="B22" s="15" t="s">
        <v>55</v>
      </c>
      <c r="C22" s="11">
        <f>SUM(C23:C24)</f>
        <v>5</v>
      </c>
      <c r="D22" s="11">
        <f t="shared" ref="D22:E22" si="3">SUM(D23:D24)</f>
        <v>116.9</v>
      </c>
      <c r="E22" s="11">
        <f t="shared" si="3"/>
        <v>111.9</v>
      </c>
    </row>
    <row r="23" spans="1:112" ht="55.2" customHeight="1" x14ac:dyDescent="0.25">
      <c r="A23" s="12" t="s">
        <v>9</v>
      </c>
      <c r="B23" s="13" t="s">
        <v>26</v>
      </c>
      <c r="C23" s="16">
        <v>0</v>
      </c>
      <c r="D23" s="16">
        <v>116.9</v>
      </c>
      <c r="E23" s="16">
        <f t="shared" si="0"/>
        <v>116.9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</row>
    <row r="24" spans="1:112" ht="27.6" x14ac:dyDescent="0.25">
      <c r="A24" s="12" t="s">
        <v>171</v>
      </c>
      <c r="B24" s="13" t="s">
        <v>172</v>
      </c>
      <c r="C24" s="16">
        <v>5</v>
      </c>
      <c r="D24" s="16">
        <v>0</v>
      </c>
      <c r="E24" s="16">
        <f t="shared" si="0"/>
        <v>-5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</row>
    <row r="25" spans="1:112" s="6" customFormat="1" ht="41.4" customHeight="1" x14ac:dyDescent="0.25">
      <c r="A25" s="9" t="s">
        <v>56</v>
      </c>
      <c r="B25" s="15" t="s">
        <v>57</v>
      </c>
      <c r="C25" s="11">
        <f>SUM(C26:C32)</f>
        <v>177406.7</v>
      </c>
      <c r="D25" s="11">
        <f>SUM(D26:D32)</f>
        <v>201623.5</v>
      </c>
      <c r="E25" s="11">
        <f>SUM(E26:E32)</f>
        <v>24216.799999999999</v>
      </c>
    </row>
    <row r="26" spans="1:112" ht="96.6" customHeight="1" x14ac:dyDescent="0.25">
      <c r="A26" s="12" t="s">
        <v>10</v>
      </c>
      <c r="B26" s="13" t="s">
        <v>27</v>
      </c>
      <c r="C26" s="16">
        <v>174002.6</v>
      </c>
      <c r="D26" s="31">
        <v>194427.6</v>
      </c>
      <c r="E26" s="16">
        <f t="shared" si="0"/>
        <v>20425</v>
      </c>
    </row>
    <row r="27" spans="1:112" ht="82.8" customHeight="1" x14ac:dyDescent="0.25">
      <c r="A27" s="12" t="s">
        <v>11</v>
      </c>
      <c r="B27" s="13" t="s">
        <v>28</v>
      </c>
      <c r="C27" s="16">
        <v>1230</v>
      </c>
      <c r="D27" s="31">
        <v>2021.8</v>
      </c>
      <c r="E27" s="16">
        <f t="shared" si="0"/>
        <v>791.8</v>
      </c>
    </row>
    <row r="28" spans="1:112" ht="82.8" customHeight="1" x14ac:dyDescent="0.25">
      <c r="A28" s="12" t="s">
        <v>12</v>
      </c>
      <c r="B28" s="13" t="s">
        <v>29</v>
      </c>
      <c r="C28" s="16">
        <v>1706.3</v>
      </c>
      <c r="D28" s="31">
        <v>883.9</v>
      </c>
      <c r="E28" s="16">
        <f t="shared" si="0"/>
        <v>-822.4</v>
      </c>
    </row>
    <row r="29" spans="1:112" ht="69" customHeight="1" x14ac:dyDescent="0.25">
      <c r="A29" s="12" t="s">
        <v>58</v>
      </c>
      <c r="B29" s="13" t="s">
        <v>30</v>
      </c>
      <c r="C29" s="16">
        <v>59.5</v>
      </c>
      <c r="D29" s="31">
        <v>54.7</v>
      </c>
      <c r="E29" s="16">
        <f t="shared" si="0"/>
        <v>-4.7999999999999972</v>
      </c>
    </row>
    <row r="30" spans="1:112" ht="41.4" customHeight="1" x14ac:dyDescent="0.25">
      <c r="A30" s="12" t="s">
        <v>59</v>
      </c>
      <c r="B30" s="13" t="s">
        <v>31</v>
      </c>
      <c r="C30" s="16">
        <v>235.2</v>
      </c>
      <c r="D30" s="31">
        <v>208.2</v>
      </c>
      <c r="E30" s="16">
        <f t="shared" si="0"/>
        <v>-27</v>
      </c>
    </row>
    <row r="31" spans="1:112" ht="55.2" x14ac:dyDescent="0.25">
      <c r="A31" s="12" t="s">
        <v>156</v>
      </c>
      <c r="B31" s="13" t="s">
        <v>157</v>
      </c>
      <c r="C31" s="16">
        <v>0</v>
      </c>
      <c r="D31" s="31">
        <v>3904.9</v>
      </c>
      <c r="E31" s="16">
        <f t="shared" si="0"/>
        <v>3904.9</v>
      </c>
    </row>
    <row r="32" spans="1:112" ht="82.8" customHeight="1" x14ac:dyDescent="0.25">
      <c r="A32" s="12" t="s">
        <v>17</v>
      </c>
      <c r="B32" s="13" t="s">
        <v>32</v>
      </c>
      <c r="C32" s="16">
        <v>173.1</v>
      </c>
      <c r="D32" s="31">
        <v>122.4</v>
      </c>
      <c r="E32" s="16">
        <f t="shared" si="0"/>
        <v>-50.699999999999989</v>
      </c>
    </row>
    <row r="33" spans="1:5" s="6" customFormat="1" x14ac:dyDescent="0.25">
      <c r="A33" s="9" t="s">
        <v>60</v>
      </c>
      <c r="B33" s="15" t="s">
        <v>61</v>
      </c>
      <c r="C33" s="11">
        <f t="shared" ref="C33:E33" si="4">C34</f>
        <v>43957.399999999994</v>
      </c>
      <c r="D33" s="11">
        <f t="shared" si="4"/>
        <v>36771.5</v>
      </c>
      <c r="E33" s="11">
        <f t="shared" si="4"/>
        <v>-7185.8999999999978</v>
      </c>
    </row>
    <row r="34" spans="1:5" ht="27.6" customHeight="1" x14ac:dyDescent="0.25">
      <c r="A34" s="12" t="s">
        <v>62</v>
      </c>
      <c r="B34" s="13" t="s">
        <v>63</v>
      </c>
      <c r="C34" s="16">
        <f>SUM(C35:C39)</f>
        <v>43957.399999999994</v>
      </c>
      <c r="D34" s="16">
        <f>SUM(D35:D39)</f>
        <v>36771.5</v>
      </c>
      <c r="E34" s="16">
        <f>SUM(E35:E39)</f>
        <v>-7185.8999999999978</v>
      </c>
    </row>
    <row r="35" spans="1:5" ht="27.6" x14ac:dyDescent="0.25">
      <c r="A35" s="12" t="s">
        <v>13</v>
      </c>
      <c r="B35" s="13" t="s">
        <v>33</v>
      </c>
      <c r="C35" s="16">
        <v>-127.1</v>
      </c>
      <c r="D35" s="16">
        <v>3880.5</v>
      </c>
      <c r="E35" s="16">
        <f t="shared" ref="E35:E39" si="5">D35-C35</f>
        <v>4007.6</v>
      </c>
    </row>
    <row r="36" spans="1:5" ht="27.6" x14ac:dyDescent="0.25">
      <c r="A36" s="12" t="s">
        <v>14</v>
      </c>
      <c r="B36" s="13" t="s">
        <v>34</v>
      </c>
      <c r="C36" s="16">
        <v>56.7</v>
      </c>
      <c r="D36" s="16">
        <v>9.8000000000000007</v>
      </c>
      <c r="E36" s="16">
        <f t="shared" si="5"/>
        <v>-46.900000000000006</v>
      </c>
    </row>
    <row r="37" spans="1:5" x14ac:dyDescent="0.25">
      <c r="A37" s="12" t="s">
        <v>18</v>
      </c>
      <c r="B37" s="13" t="s">
        <v>35</v>
      </c>
      <c r="C37" s="16">
        <v>39883.699999999997</v>
      </c>
      <c r="D37" s="16">
        <v>11510.2</v>
      </c>
      <c r="E37" s="16">
        <f t="shared" si="5"/>
        <v>-28373.499999999996</v>
      </c>
    </row>
    <row r="38" spans="1:5" x14ac:dyDescent="0.25">
      <c r="A38" s="12" t="s">
        <v>64</v>
      </c>
      <c r="B38" s="13" t="s">
        <v>65</v>
      </c>
      <c r="C38" s="16">
        <v>11.4</v>
      </c>
      <c r="D38" s="16">
        <v>0</v>
      </c>
      <c r="E38" s="16">
        <f t="shared" si="5"/>
        <v>-11.4</v>
      </c>
    </row>
    <row r="39" spans="1:5" ht="41.4" customHeight="1" x14ac:dyDescent="0.25">
      <c r="A39" s="12" t="s">
        <v>15</v>
      </c>
      <c r="B39" s="13" t="s">
        <v>36</v>
      </c>
      <c r="C39" s="16">
        <v>4132.7</v>
      </c>
      <c r="D39" s="16">
        <v>21371</v>
      </c>
      <c r="E39" s="16">
        <f t="shared" si="5"/>
        <v>17238.3</v>
      </c>
    </row>
    <row r="40" spans="1:5" s="6" customFormat="1" ht="27.6" x14ac:dyDescent="0.25">
      <c r="A40" s="18" t="s">
        <v>66</v>
      </c>
      <c r="B40" s="15" t="s">
        <v>67</v>
      </c>
      <c r="C40" s="11">
        <f>C41+C43</f>
        <v>3564.6</v>
      </c>
      <c r="D40" s="11">
        <f t="shared" ref="D40:E40" si="6">D41+D43</f>
        <v>1804</v>
      </c>
      <c r="E40" s="11">
        <f t="shared" si="6"/>
        <v>-1760.6000000000001</v>
      </c>
    </row>
    <row r="41" spans="1:5" s="6" customFormat="1" x14ac:dyDescent="0.25">
      <c r="A41" s="18" t="s">
        <v>173</v>
      </c>
      <c r="B41" s="15" t="s">
        <v>174</v>
      </c>
      <c r="C41" s="11">
        <f>C42</f>
        <v>1.7</v>
      </c>
      <c r="D41" s="11">
        <f t="shared" ref="D41:E41" si="7">D42</f>
        <v>0</v>
      </c>
      <c r="E41" s="11">
        <f t="shared" si="7"/>
        <v>-1.7</v>
      </c>
    </row>
    <row r="42" spans="1:5" ht="41.4" x14ac:dyDescent="0.25">
      <c r="A42" s="19" t="s">
        <v>175</v>
      </c>
      <c r="B42" s="13" t="s">
        <v>176</v>
      </c>
      <c r="C42" s="14">
        <v>1.7</v>
      </c>
      <c r="D42" s="14">
        <v>0</v>
      </c>
      <c r="E42" s="16">
        <f t="shared" ref="E42" si="8">D42-C42</f>
        <v>-1.7</v>
      </c>
    </row>
    <row r="43" spans="1:5" s="6" customFormat="1" x14ac:dyDescent="0.25">
      <c r="A43" s="18" t="s">
        <v>68</v>
      </c>
      <c r="B43" s="15" t="s">
        <v>69</v>
      </c>
      <c r="C43" s="20">
        <f t="shared" ref="C43:E43" si="9">SUM(C44:C46)</f>
        <v>3562.9</v>
      </c>
      <c r="D43" s="20">
        <f t="shared" si="9"/>
        <v>1804</v>
      </c>
      <c r="E43" s="20">
        <f t="shared" si="9"/>
        <v>-1758.9</v>
      </c>
    </row>
    <row r="44" spans="1:5" ht="41.4" x14ac:dyDescent="0.25">
      <c r="A44" s="19" t="s">
        <v>70</v>
      </c>
      <c r="B44" s="13" t="s">
        <v>37</v>
      </c>
      <c r="C44" s="16">
        <v>1712.2</v>
      </c>
      <c r="D44" s="16">
        <v>1392.8</v>
      </c>
      <c r="E44" s="16">
        <f t="shared" ref="E44:E77" si="10">D44-C44</f>
        <v>-319.40000000000009</v>
      </c>
    </row>
    <row r="45" spans="1:5" ht="27.6" x14ac:dyDescent="0.25">
      <c r="A45" s="19" t="s">
        <v>107</v>
      </c>
      <c r="B45" s="13" t="s">
        <v>38</v>
      </c>
      <c r="C45" s="16">
        <v>105.4</v>
      </c>
      <c r="D45" s="16">
        <v>229</v>
      </c>
      <c r="E45" s="16">
        <f t="shared" si="10"/>
        <v>123.6</v>
      </c>
    </row>
    <row r="46" spans="1:5" ht="27.6" x14ac:dyDescent="0.25">
      <c r="A46" s="19" t="s">
        <v>71</v>
      </c>
      <c r="B46" s="13" t="s">
        <v>38</v>
      </c>
      <c r="C46" s="16">
        <v>1745.3</v>
      </c>
      <c r="D46" s="16">
        <v>182.2</v>
      </c>
      <c r="E46" s="16">
        <f t="shared" si="10"/>
        <v>-1563.1</v>
      </c>
    </row>
    <row r="47" spans="1:5" s="6" customFormat="1" ht="27.6" x14ac:dyDescent="0.25">
      <c r="A47" s="18" t="s">
        <v>72</v>
      </c>
      <c r="B47" s="15" t="s">
        <v>73</v>
      </c>
      <c r="C47" s="17">
        <f>SUM(C48:C49)</f>
        <v>85</v>
      </c>
      <c r="D47" s="17">
        <f t="shared" ref="D47:E47" si="11">SUM(D48:D49)</f>
        <v>532.4</v>
      </c>
      <c r="E47" s="17">
        <f t="shared" si="11"/>
        <v>447.4</v>
      </c>
    </row>
    <row r="48" spans="1:5" ht="69" x14ac:dyDescent="0.25">
      <c r="A48" s="19" t="s">
        <v>16</v>
      </c>
      <c r="B48" s="13" t="s">
        <v>39</v>
      </c>
      <c r="C48" s="16">
        <v>81.099999999999994</v>
      </c>
      <c r="D48" s="16">
        <v>438.4</v>
      </c>
      <c r="E48" s="16">
        <f t="shared" si="10"/>
        <v>357.29999999999995</v>
      </c>
    </row>
    <row r="49" spans="1:5" ht="55.2" x14ac:dyDescent="0.25">
      <c r="A49" s="19" t="s">
        <v>134</v>
      </c>
      <c r="B49" s="13" t="s">
        <v>135</v>
      </c>
      <c r="C49" s="16">
        <v>3.9</v>
      </c>
      <c r="D49" s="16">
        <v>94</v>
      </c>
      <c r="E49" s="16">
        <f t="shared" si="10"/>
        <v>90.1</v>
      </c>
    </row>
    <row r="50" spans="1:5" s="6" customFormat="1" x14ac:dyDescent="0.25">
      <c r="A50" s="9" t="s">
        <v>74</v>
      </c>
      <c r="B50" s="15" t="s">
        <v>75</v>
      </c>
      <c r="C50" s="17">
        <f>SUM(C51:C77)</f>
        <v>1197.1000000000004</v>
      </c>
      <c r="D50" s="17">
        <f t="shared" ref="D50:E50" si="12">SUM(D51:D77)</f>
        <v>1433</v>
      </c>
      <c r="E50" s="17">
        <f t="shared" si="12"/>
        <v>235.89999999999986</v>
      </c>
    </row>
    <row r="51" spans="1:5" ht="82.8" customHeight="1" x14ac:dyDescent="0.25">
      <c r="A51" s="19" t="s">
        <v>136</v>
      </c>
      <c r="B51" s="13" t="s">
        <v>137</v>
      </c>
      <c r="C51" s="16">
        <v>1.3</v>
      </c>
      <c r="D51" s="16">
        <v>5.5</v>
      </c>
      <c r="E51" s="16">
        <f t="shared" ref="E51:E53" si="13">D51-C51</f>
        <v>4.2</v>
      </c>
    </row>
    <row r="52" spans="1:5" ht="82.8" customHeight="1" x14ac:dyDescent="0.25">
      <c r="A52" s="19" t="s">
        <v>158</v>
      </c>
      <c r="B52" s="13" t="s">
        <v>137</v>
      </c>
      <c r="C52" s="16">
        <v>0</v>
      </c>
      <c r="D52" s="16">
        <v>2.5</v>
      </c>
      <c r="E52" s="16">
        <f t="shared" ref="E52" si="14">D52-C52</f>
        <v>2.5</v>
      </c>
    </row>
    <row r="53" spans="1:5" ht="110.4" customHeight="1" x14ac:dyDescent="0.25">
      <c r="A53" s="19" t="s">
        <v>138</v>
      </c>
      <c r="B53" s="13" t="s">
        <v>139</v>
      </c>
      <c r="C53" s="16">
        <v>0.8</v>
      </c>
      <c r="D53" s="16">
        <v>15.7</v>
      </c>
      <c r="E53" s="16">
        <f t="shared" si="13"/>
        <v>14.899999999999999</v>
      </c>
    </row>
    <row r="54" spans="1:5" ht="110.4" customHeight="1" x14ac:dyDescent="0.25">
      <c r="A54" s="19" t="s">
        <v>159</v>
      </c>
      <c r="B54" s="13" t="s">
        <v>139</v>
      </c>
      <c r="C54" s="16">
        <v>2.2999999999999998</v>
      </c>
      <c r="D54" s="16">
        <v>13</v>
      </c>
      <c r="E54" s="16">
        <f t="shared" ref="E54" si="15">D54-C54</f>
        <v>10.7</v>
      </c>
    </row>
    <row r="55" spans="1:5" ht="83.4" customHeight="1" x14ac:dyDescent="0.25">
      <c r="A55" s="19" t="s">
        <v>160</v>
      </c>
      <c r="B55" s="13" t="s">
        <v>161</v>
      </c>
      <c r="C55" s="16">
        <v>0</v>
      </c>
      <c r="D55" s="16">
        <v>-1.5</v>
      </c>
      <c r="E55" s="16">
        <f>D55-C55</f>
        <v>-1.5</v>
      </c>
    </row>
    <row r="56" spans="1:5" ht="83.4" customHeight="1" x14ac:dyDescent="0.25">
      <c r="A56" s="19" t="s">
        <v>177</v>
      </c>
      <c r="B56" s="13" t="s">
        <v>161</v>
      </c>
      <c r="C56" s="16">
        <v>0.5</v>
      </c>
      <c r="D56" s="16">
        <v>0</v>
      </c>
      <c r="E56" s="16">
        <f>D56-C56</f>
        <v>-0.5</v>
      </c>
    </row>
    <row r="57" spans="1:5" ht="96.6" x14ac:dyDescent="0.25">
      <c r="A57" s="19" t="s">
        <v>112</v>
      </c>
      <c r="B57" s="13" t="s">
        <v>113</v>
      </c>
      <c r="C57" s="16">
        <v>15.1</v>
      </c>
      <c r="D57" s="16">
        <v>5.6</v>
      </c>
      <c r="E57" s="16">
        <f t="shared" si="10"/>
        <v>-9.5</v>
      </c>
    </row>
    <row r="58" spans="1:5" ht="82.8" customHeight="1" x14ac:dyDescent="0.25">
      <c r="A58" s="19" t="s">
        <v>140</v>
      </c>
      <c r="B58" s="13" t="s">
        <v>141</v>
      </c>
      <c r="C58" s="16">
        <v>0</v>
      </c>
      <c r="D58" s="16">
        <v>10.7</v>
      </c>
      <c r="E58" s="16">
        <f t="shared" si="10"/>
        <v>10.7</v>
      </c>
    </row>
    <row r="59" spans="1:5" ht="110.4" x14ac:dyDescent="0.25">
      <c r="A59" s="19" t="s">
        <v>162</v>
      </c>
      <c r="B59" s="13" t="s">
        <v>163</v>
      </c>
      <c r="C59" s="16">
        <v>0</v>
      </c>
      <c r="D59" s="16">
        <v>19.2</v>
      </c>
      <c r="E59" s="16">
        <f t="shared" si="10"/>
        <v>19.2</v>
      </c>
    </row>
    <row r="60" spans="1:5" ht="124.2" customHeight="1" x14ac:dyDescent="0.25">
      <c r="A60" s="19" t="s">
        <v>114</v>
      </c>
      <c r="B60" s="13" t="s">
        <v>115</v>
      </c>
      <c r="C60" s="16">
        <v>5.7</v>
      </c>
      <c r="D60" s="16">
        <v>0.2</v>
      </c>
      <c r="E60" s="16">
        <f t="shared" si="10"/>
        <v>-5.5</v>
      </c>
    </row>
    <row r="61" spans="1:5" ht="234.6" customHeight="1" x14ac:dyDescent="0.25">
      <c r="A61" s="19" t="s">
        <v>178</v>
      </c>
      <c r="B61" s="13" t="s">
        <v>179</v>
      </c>
      <c r="C61" s="16">
        <v>30</v>
      </c>
      <c r="D61" s="16">
        <v>0</v>
      </c>
      <c r="E61" s="16">
        <f t="shared" si="10"/>
        <v>-30</v>
      </c>
    </row>
    <row r="62" spans="1:5" ht="96.6" x14ac:dyDescent="0.25">
      <c r="A62" s="19" t="s">
        <v>143</v>
      </c>
      <c r="B62" s="13" t="s">
        <v>144</v>
      </c>
      <c r="C62" s="16">
        <v>0</v>
      </c>
      <c r="D62" s="16">
        <v>1.7</v>
      </c>
      <c r="E62" s="16">
        <f t="shared" si="10"/>
        <v>1.7</v>
      </c>
    </row>
    <row r="63" spans="1:5" ht="82.8" customHeight="1" x14ac:dyDescent="0.25">
      <c r="A63" s="19" t="s">
        <v>145</v>
      </c>
      <c r="B63" s="13" t="s">
        <v>146</v>
      </c>
      <c r="C63" s="16">
        <v>0</v>
      </c>
      <c r="D63" s="16">
        <v>0.1</v>
      </c>
      <c r="E63" s="16">
        <f t="shared" si="10"/>
        <v>0.1</v>
      </c>
    </row>
    <row r="64" spans="1:5" ht="82.8" customHeight="1" x14ac:dyDescent="0.25">
      <c r="A64" s="19" t="s">
        <v>164</v>
      </c>
      <c r="B64" s="13" t="s">
        <v>146</v>
      </c>
      <c r="C64" s="16">
        <v>16.2</v>
      </c>
      <c r="D64" s="16">
        <v>0.7</v>
      </c>
      <c r="E64" s="16">
        <f t="shared" ref="E64" si="16">D64-C64</f>
        <v>-15.5</v>
      </c>
    </row>
    <row r="65" spans="1:5" ht="96.6" customHeight="1" x14ac:dyDescent="0.25">
      <c r="A65" s="19" t="s">
        <v>142</v>
      </c>
      <c r="B65" s="13" t="s">
        <v>117</v>
      </c>
      <c r="C65" s="16">
        <v>1.5</v>
      </c>
      <c r="D65" s="16">
        <v>8.5</v>
      </c>
      <c r="E65" s="16">
        <f t="shared" si="10"/>
        <v>7</v>
      </c>
    </row>
    <row r="66" spans="1:5" ht="96.6" customHeight="1" x14ac:dyDescent="0.25">
      <c r="A66" s="19" t="s">
        <v>116</v>
      </c>
      <c r="B66" s="13" t="s">
        <v>117</v>
      </c>
      <c r="C66" s="16">
        <v>17</v>
      </c>
      <c r="D66" s="16">
        <v>110.5</v>
      </c>
      <c r="E66" s="16">
        <f t="shared" si="10"/>
        <v>93.5</v>
      </c>
    </row>
    <row r="67" spans="1:5" ht="55.2" x14ac:dyDescent="0.25">
      <c r="A67" s="19" t="s">
        <v>165</v>
      </c>
      <c r="B67" s="13" t="s">
        <v>166</v>
      </c>
      <c r="C67" s="16">
        <v>0</v>
      </c>
      <c r="D67" s="16">
        <v>1</v>
      </c>
      <c r="E67" s="16">
        <f t="shared" si="10"/>
        <v>1</v>
      </c>
    </row>
    <row r="68" spans="1:5" ht="82.8" x14ac:dyDescent="0.25">
      <c r="A68" s="19" t="s">
        <v>118</v>
      </c>
      <c r="B68" s="13" t="s">
        <v>119</v>
      </c>
      <c r="C68" s="16">
        <v>118</v>
      </c>
      <c r="D68" s="16">
        <v>277.89999999999998</v>
      </c>
      <c r="E68" s="16">
        <f t="shared" si="10"/>
        <v>159.89999999999998</v>
      </c>
    </row>
    <row r="69" spans="1:5" ht="82.8" x14ac:dyDescent="0.25">
      <c r="A69" s="19" t="s">
        <v>120</v>
      </c>
      <c r="B69" s="13" t="s">
        <v>121</v>
      </c>
      <c r="C69" s="16">
        <v>233.3</v>
      </c>
      <c r="D69" s="16">
        <v>24.2</v>
      </c>
      <c r="E69" s="16">
        <f t="shared" si="10"/>
        <v>-209.10000000000002</v>
      </c>
    </row>
    <row r="70" spans="1:5" ht="41.4" x14ac:dyDescent="0.25">
      <c r="A70" s="19" t="s">
        <v>122</v>
      </c>
      <c r="B70" s="13" t="s">
        <v>123</v>
      </c>
      <c r="C70" s="16">
        <v>15.4</v>
      </c>
      <c r="D70" s="16">
        <v>0</v>
      </c>
      <c r="E70" s="16">
        <f t="shared" si="10"/>
        <v>-15.4</v>
      </c>
    </row>
    <row r="71" spans="1:5" ht="69" x14ac:dyDescent="0.25">
      <c r="A71" s="19" t="s">
        <v>124</v>
      </c>
      <c r="B71" s="13" t="s">
        <v>125</v>
      </c>
      <c r="C71" s="16">
        <v>52.8</v>
      </c>
      <c r="D71" s="16">
        <v>7.8</v>
      </c>
      <c r="E71" s="16">
        <f t="shared" si="10"/>
        <v>-45</v>
      </c>
    </row>
    <row r="72" spans="1:5" ht="69" x14ac:dyDescent="0.25">
      <c r="A72" s="19" t="s">
        <v>147</v>
      </c>
      <c r="B72" s="13" t="s">
        <v>125</v>
      </c>
      <c r="C72" s="16">
        <v>0</v>
      </c>
      <c r="D72" s="16">
        <v>2.4</v>
      </c>
      <c r="E72" s="16">
        <f t="shared" si="10"/>
        <v>2.4</v>
      </c>
    </row>
    <row r="73" spans="1:5" ht="69" x14ac:dyDescent="0.25">
      <c r="A73" s="19" t="s">
        <v>126</v>
      </c>
      <c r="B73" s="13" t="s">
        <v>125</v>
      </c>
      <c r="C73" s="16">
        <v>4.3</v>
      </c>
      <c r="D73" s="16">
        <v>0</v>
      </c>
      <c r="E73" s="16">
        <f t="shared" si="10"/>
        <v>-4.3</v>
      </c>
    </row>
    <row r="74" spans="1:5" ht="69" x14ac:dyDescent="0.25">
      <c r="A74" s="19" t="s">
        <v>127</v>
      </c>
      <c r="B74" s="13" t="s">
        <v>125</v>
      </c>
      <c r="C74" s="16">
        <v>663.6</v>
      </c>
      <c r="D74" s="16">
        <v>6.5</v>
      </c>
      <c r="E74" s="16">
        <f t="shared" si="10"/>
        <v>-657.1</v>
      </c>
    </row>
    <row r="75" spans="1:5" ht="82.8" x14ac:dyDescent="0.25">
      <c r="A75" s="19" t="s">
        <v>128</v>
      </c>
      <c r="B75" s="13" t="s">
        <v>129</v>
      </c>
      <c r="C75" s="16">
        <v>13.9</v>
      </c>
      <c r="D75" s="16">
        <v>26.8</v>
      </c>
      <c r="E75" s="16">
        <f t="shared" si="10"/>
        <v>12.9</v>
      </c>
    </row>
    <row r="76" spans="1:5" ht="96.6" x14ac:dyDescent="0.25">
      <c r="A76" s="19" t="s">
        <v>130</v>
      </c>
      <c r="B76" s="13" t="s">
        <v>131</v>
      </c>
      <c r="C76" s="16">
        <v>5.4</v>
      </c>
      <c r="D76" s="16">
        <v>25.7</v>
      </c>
      <c r="E76" s="16">
        <f t="shared" ref="E76" si="17">D76-C76</f>
        <v>20.299999999999997</v>
      </c>
    </row>
    <row r="77" spans="1:5" ht="96.6" x14ac:dyDescent="0.25">
      <c r="A77" s="19" t="s">
        <v>167</v>
      </c>
      <c r="B77" s="13" t="s">
        <v>131</v>
      </c>
      <c r="C77" s="16">
        <v>0</v>
      </c>
      <c r="D77" s="16">
        <v>868.3</v>
      </c>
      <c r="E77" s="16">
        <f t="shared" si="10"/>
        <v>868.3</v>
      </c>
    </row>
    <row r="78" spans="1:5" x14ac:dyDescent="0.25">
      <c r="A78" s="9" t="s">
        <v>98</v>
      </c>
      <c r="B78" s="15" t="s">
        <v>99</v>
      </c>
      <c r="C78" s="17">
        <f t="shared" ref="C78:E78" si="18">C79+C81</f>
        <v>773.4</v>
      </c>
      <c r="D78" s="17">
        <f t="shared" si="18"/>
        <v>161.80000000000001</v>
      </c>
      <c r="E78" s="17">
        <f t="shared" si="18"/>
        <v>-611.6</v>
      </c>
    </row>
    <row r="79" spans="1:5" x14ac:dyDescent="0.25">
      <c r="A79" s="18" t="s">
        <v>108</v>
      </c>
      <c r="B79" s="15" t="s">
        <v>109</v>
      </c>
      <c r="C79" s="17">
        <f t="shared" ref="C79:E79" si="19">C80</f>
        <v>-11.1</v>
      </c>
      <c r="D79" s="17">
        <f t="shared" si="19"/>
        <v>0</v>
      </c>
      <c r="E79" s="17">
        <f t="shared" si="19"/>
        <v>11.1</v>
      </c>
    </row>
    <row r="80" spans="1:5" ht="27.6" x14ac:dyDescent="0.25">
      <c r="A80" s="19" t="s">
        <v>110</v>
      </c>
      <c r="B80" s="13" t="s">
        <v>111</v>
      </c>
      <c r="C80" s="16">
        <v>-11.1</v>
      </c>
      <c r="D80" s="16">
        <v>0</v>
      </c>
      <c r="E80" s="16">
        <f t="shared" ref="E80" si="20">D80-C80</f>
        <v>11.1</v>
      </c>
    </row>
    <row r="81" spans="1:5" x14ac:dyDescent="0.25">
      <c r="A81" s="18" t="s">
        <v>103</v>
      </c>
      <c r="B81" s="15" t="s">
        <v>99</v>
      </c>
      <c r="C81" s="17">
        <f>SUM(C82:C83)</f>
        <v>784.5</v>
      </c>
      <c r="D81" s="17">
        <f t="shared" ref="D81:E81" si="21">SUM(D82:D83)</f>
        <v>161.80000000000001</v>
      </c>
      <c r="E81" s="17">
        <f t="shared" si="21"/>
        <v>-622.70000000000005</v>
      </c>
    </row>
    <row r="82" spans="1:5" ht="27.6" x14ac:dyDescent="0.25">
      <c r="A82" s="12" t="s">
        <v>100</v>
      </c>
      <c r="B82" s="13" t="s">
        <v>101</v>
      </c>
      <c r="C82" s="16">
        <v>718</v>
      </c>
      <c r="D82" s="16">
        <v>0</v>
      </c>
      <c r="E82" s="16">
        <f t="shared" ref="E82" si="22">D82-C82</f>
        <v>-718</v>
      </c>
    </row>
    <row r="83" spans="1:5" ht="27.6" x14ac:dyDescent="0.25">
      <c r="A83" s="12" t="s">
        <v>168</v>
      </c>
      <c r="B83" s="13" t="s">
        <v>101</v>
      </c>
      <c r="C83" s="16">
        <v>66.5</v>
      </c>
      <c r="D83" s="16">
        <v>161.80000000000001</v>
      </c>
      <c r="E83" s="16">
        <f t="shared" ref="E83" si="23">D83-C83</f>
        <v>95.300000000000011</v>
      </c>
    </row>
    <row r="84" spans="1:5" s="5" customFormat="1" x14ac:dyDescent="0.25">
      <c r="A84" s="9" t="s">
        <v>76</v>
      </c>
      <c r="B84" s="24" t="s">
        <v>77</v>
      </c>
      <c r="C84" s="11">
        <f>C85+C91+C95</f>
        <v>1122.3999999999996</v>
      </c>
      <c r="D84" s="11">
        <f>D85+D91+D95</f>
        <v>6853</v>
      </c>
      <c r="E84" s="11">
        <f>E85+E91+E95</f>
        <v>5730.6</v>
      </c>
    </row>
    <row r="85" spans="1:5" s="5" customFormat="1" ht="27.6" x14ac:dyDescent="0.25">
      <c r="A85" s="9" t="s">
        <v>78</v>
      </c>
      <c r="B85" s="15" t="s">
        <v>79</v>
      </c>
      <c r="C85" s="11">
        <f>C86+C89</f>
        <v>6273.4</v>
      </c>
      <c r="D85" s="11">
        <f t="shared" ref="D85:E85" si="24">D86+D89</f>
        <v>6270.8</v>
      </c>
      <c r="E85" s="11">
        <f t="shared" si="24"/>
        <v>-2.5999999999999091</v>
      </c>
    </row>
    <row r="86" spans="1:5" s="6" customFormat="1" ht="27.6" x14ac:dyDescent="0.25">
      <c r="A86" s="9" t="s">
        <v>80</v>
      </c>
      <c r="B86" s="15" t="s">
        <v>81</v>
      </c>
      <c r="C86" s="11">
        <f t="shared" ref="C86:E87" si="25">C87</f>
        <v>1681.1</v>
      </c>
      <c r="D86" s="11">
        <f t="shared" si="25"/>
        <v>1678.5</v>
      </c>
      <c r="E86" s="11">
        <f t="shared" si="25"/>
        <v>-2.5999999999999091</v>
      </c>
    </row>
    <row r="87" spans="1:5" ht="41.4" x14ac:dyDescent="0.25">
      <c r="A87" s="12" t="s">
        <v>82</v>
      </c>
      <c r="B87" s="13" t="s">
        <v>83</v>
      </c>
      <c r="C87" s="14">
        <f t="shared" si="25"/>
        <v>1681.1</v>
      </c>
      <c r="D87" s="14">
        <f t="shared" si="25"/>
        <v>1678.5</v>
      </c>
      <c r="E87" s="14">
        <f t="shared" si="25"/>
        <v>-2.5999999999999091</v>
      </c>
    </row>
    <row r="88" spans="1:5" ht="69" x14ac:dyDescent="0.25">
      <c r="A88" s="12" t="s">
        <v>84</v>
      </c>
      <c r="B88" s="21" t="s">
        <v>40</v>
      </c>
      <c r="C88" s="16">
        <v>1681.1</v>
      </c>
      <c r="D88" s="16">
        <v>1678.5</v>
      </c>
      <c r="E88" s="16">
        <f t="shared" ref="E88:E90" si="26">D88-C88</f>
        <v>-2.5999999999999091</v>
      </c>
    </row>
    <row r="89" spans="1:5" s="5" customFormat="1" x14ac:dyDescent="0.25">
      <c r="A89" s="9" t="s">
        <v>85</v>
      </c>
      <c r="B89" s="22" t="s">
        <v>86</v>
      </c>
      <c r="C89" s="11">
        <f t="shared" ref="C89:E89" si="27">C90</f>
        <v>4592.3</v>
      </c>
      <c r="D89" s="11">
        <f t="shared" si="27"/>
        <v>4592.3</v>
      </c>
      <c r="E89" s="11">
        <f t="shared" si="27"/>
        <v>0</v>
      </c>
    </row>
    <row r="90" spans="1:5" s="7" customFormat="1" ht="69" x14ac:dyDescent="0.25">
      <c r="A90" s="12" t="s">
        <v>87</v>
      </c>
      <c r="B90" s="23" t="s">
        <v>41</v>
      </c>
      <c r="C90" s="16">
        <v>4592.3</v>
      </c>
      <c r="D90" s="16">
        <v>4592.3</v>
      </c>
      <c r="E90" s="16">
        <f t="shared" si="26"/>
        <v>0</v>
      </c>
    </row>
    <row r="91" spans="1:5" s="6" customFormat="1" ht="55.2" customHeight="1" x14ac:dyDescent="0.25">
      <c r="A91" s="9" t="s">
        <v>88</v>
      </c>
      <c r="B91" s="22" t="s">
        <v>148</v>
      </c>
      <c r="C91" s="17">
        <f t="shared" ref="C91:E91" si="28">C92</f>
        <v>648.5</v>
      </c>
      <c r="D91" s="17">
        <f t="shared" si="28"/>
        <v>582.20000000000005</v>
      </c>
      <c r="E91" s="17">
        <f t="shared" si="28"/>
        <v>-66.299999999999955</v>
      </c>
    </row>
    <row r="92" spans="1:5" s="6" customFormat="1" ht="96.6" x14ac:dyDescent="0.25">
      <c r="A92" s="24" t="s">
        <v>89</v>
      </c>
      <c r="B92" s="22" t="s">
        <v>90</v>
      </c>
      <c r="C92" s="17">
        <f t="shared" ref="C92:E92" si="29">C93+C94</f>
        <v>648.5</v>
      </c>
      <c r="D92" s="17">
        <f t="shared" si="29"/>
        <v>582.20000000000005</v>
      </c>
      <c r="E92" s="17">
        <f t="shared" si="29"/>
        <v>-66.299999999999955</v>
      </c>
    </row>
    <row r="93" spans="1:5" s="6" customFormat="1" ht="55.2" x14ac:dyDescent="0.25">
      <c r="A93" s="12" t="s">
        <v>104</v>
      </c>
      <c r="B93" s="23" t="s">
        <v>92</v>
      </c>
      <c r="C93" s="16">
        <v>648.5</v>
      </c>
      <c r="D93" s="16">
        <v>38.6</v>
      </c>
      <c r="E93" s="16">
        <f t="shared" ref="E93:E94" si="30">D93-C93</f>
        <v>-609.9</v>
      </c>
    </row>
    <row r="94" spans="1:5" ht="55.2" x14ac:dyDescent="0.25">
      <c r="A94" s="12" t="s">
        <v>91</v>
      </c>
      <c r="B94" s="23" t="s">
        <v>92</v>
      </c>
      <c r="C94" s="16">
        <v>0</v>
      </c>
      <c r="D94" s="16">
        <v>543.6</v>
      </c>
      <c r="E94" s="16">
        <f t="shared" si="30"/>
        <v>543.6</v>
      </c>
    </row>
    <row r="95" spans="1:5" s="6" customFormat="1" ht="41.4" x14ac:dyDescent="0.25">
      <c r="A95" s="9" t="s">
        <v>93</v>
      </c>
      <c r="B95" s="25" t="s">
        <v>94</v>
      </c>
      <c r="C95" s="17">
        <f t="shared" ref="C95:E96" si="31">C96</f>
        <v>-5799.5</v>
      </c>
      <c r="D95" s="17">
        <f t="shared" si="31"/>
        <v>0</v>
      </c>
      <c r="E95" s="17">
        <f>E96</f>
        <v>5799.5</v>
      </c>
    </row>
    <row r="96" spans="1:5" s="6" customFormat="1" ht="55.2" x14ac:dyDescent="0.25">
      <c r="A96" s="9" t="s">
        <v>95</v>
      </c>
      <c r="B96" s="25" t="s">
        <v>96</v>
      </c>
      <c r="C96" s="17">
        <f>C97</f>
        <v>-5799.5</v>
      </c>
      <c r="D96" s="17">
        <f t="shared" si="31"/>
        <v>0</v>
      </c>
      <c r="E96" s="17">
        <f t="shared" si="31"/>
        <v>5799.5</v>
      </c>
    </row>
    <row r="97" spans="1:5" s="6" customFormat="1" ht="55.2" x14ac:dyDescent="0.25">
      <c r="A97" s="12" t="s">
        <v>102</v>
      </c>
      <c r="B97" s="26" t="s">
        <v>42</v>
      </c>
      <c r="C97" s="16">
        <v>-5799.5</v>
      </c>
      <c r="D97" s="16">
        <v>0</v>
      </c>
      <c r="E97" s="16">
        <f t="shared" ref="E97" si="32">D97-C97</f>
        <v>5799.5</v>
      </c>
    </row>
    <row r="109" spans="1:5" x14ac:dyDescent="0.25">
      <c r="A109" s="7"/>
    </row>
    <row r="110" spans="1:5" x14ac:dyDescent="0.25">
      <c r="A110" s="7"/>
    </row>
    <row r="111" spans="1:5" x14ac:dyDescent="0.25">
      <c r="A111" s="7"/>
    </row>
    <row r="112" spans="1:5" x14ac:dyDescent="0.25">
      <c r="A112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7" spans="1:1" x14ac:dyDescent="0.25">
      <c r="A117" s="7"/>
    </row>
    <row r="118" spans="1:1" x14ac:dyDescent="0.25">
      <c r="A118" s="7"/>
    </row>
    <row r="119" spans="1:1" x14ac:dyDescent="0.25">
      <c r="A119" s="7"/>
    </row>
    <row r="120" spans="1:1" x14ac:dyDescent="0.25">
      <c r="A120" s="7"/>
    </row>
    <row r="121" spans="1:1" x14ac:dyDescent="0.25">
      <c r="A121" s="7"/>
    </row>
    <row r="122" spans="1:1" x14ac:dyDescent="0.25">
      <c r="A122" s="7"/>
    </row>
    <row r="123" spans="1:1" x14ac:dyDescent="0.25">
      <c r="A123" s="7"/>
    </row>
    <row r="124" spans="1:1" x14ac:dyDescent="0.25">
      <c r="A124" s="7"/>
    </row>
    <row r="125" spans="1:1" x14ac:dyDescent="0.25">
      <c r="A125" s="7"/>
    </row>
    <row r="126" spans="1:1" x14ac:dyDescent="0.25">
      <c r="A126" s="7"/>
    </row>
    <row r="127" spans="1:1" x14ac:dyDescent="0.25">
      <c r="A127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5" spans="1:1" x14ac:dyDescent="0.25">
      <c r="A135" s="7"/>
    </row>
    <row r="136" spans="1:1" x14ac:dyDescent="0.25">
      <c r="A136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7" spans="1:1" x14ac:dyDescent="0.25">
      <c r="A167" s="7"/>
    </row>
    <row r="168" spans="1:1" x14ac:dyDescent="0.25">
      <c r="A168" s="7"/>
    </row>
  </sheetData>
  <mergeCells count="2">
    <mergeCell ref="A1:B1"/>
    <mergeCell ref="A2:E2"/>
  </mergeCells>
  <pageMargins left="0.70866141732283472" right="0.51181102362204722" top="0.74803149606299213" bottom="0.39370078740157483" header="0.31496062992125984" footer="0.31496062992125984"/>
  <pageSetup paperSize="9" scale="7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полугодие</vt:lpstr>
      <vt:lpstr>полугодие!Заголовки_для_печати</vt:lpstr>
      <vt:lpstr>полугодие!Область_печати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2021-08-04T08:34:18Z</dcterms:modified>
</cp:coreProperties>
</file>